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DCE4B92-4DA8-4FEB-B311-71795FAC6C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Раскладка диодов, параметры" sheetId="13" r:id="rId3"/>
    <sheet name="Схема подключения" sheetId="14" r:id="rId4"/>
    <sheet name="Типоразмеры" sheetId="15" r:id="rId5"/>
    <sheet name="Для кодировки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7" l="1"/>
  <c r="C22" i="7" l="1"/>
  <c r="C21" i="7"/>
  <c r="C3" i="7" l="1"/>
  <c r="D3" i="15"/>
  <c r="C3" i="14"/>
  <c r="C3" i="13"/>
  <c r="C20" i="7" l="1"/>
  <c r="C18" i="7" l="1"/>
  <c r="B9" i="7" l="1"/>
  <c r="C9" i="7" s="1"/>
  <c r="B11" i="7"/>
  <c r="C11" i="7" s="1"/>
  <c r="B10" i="7"/>
  <c r="C10" i="7" s="1"/>
  <c r="B6" i="7"/>
  <c r="B7" i="7"/>
  <c r="C7" i="7" s="1"/>
  <c r="B8" i="7"/>
  <c r="C8" i="7" s="1"/>
  <c r="A2" i="12"/>
  <c r="C15" i="7" l="1"/>
  <c r="C6" i="7" l="1"/>
</calcChain>
</file>

<file path=xl/sharedStrings.xml><?xml version="1.0" encoding="utf-8"?>
<sst xmlns="http://schemas.openxmlformats.org/spreadsheetml/2006/main" count="183" uniqueCount="160">
  <si>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</si>
  <si>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</si>
  <si>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</si>
  <si>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</si>
  <si>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</si>
  <si>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</si>
  <si>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</si>
  <si>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</si>
  <si>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</si>
  <si>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</si>
  <si>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</si>
  <si>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</si>
  <si>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</si>
  <si>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</si>
  <si>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</si>
  <si>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</si>
  <si>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</si>
  <si>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</si>
  <si>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</si>
  <si>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</si>
  <si>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</si>
  <si>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</si>
  <si>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</si>
  <si>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</si>
  <si>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</si>
  <si>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</si>
  <si>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</si>
  <si>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</si>
  <si>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</si>
  <si>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</si>
  <si>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</si>
  <si>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</si>
  <si>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</si>
  <si>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</si>
  <si>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</si>
  <si>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</si>
  <si>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</si>
  <si>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</si>
  <si>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</si>
  <si>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</si>
  <si>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</si>
  <si>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</si>
  <si>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</si>
  <si>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</si>
  <si>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</si>
  <si>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</si>
  <si>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</si>
  <si>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</si>
  <si>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</si>
  <si>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</si>
  <si>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</si>
  <si>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</si>
  <si>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</si>
  <si>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</si>
  <si>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Лайтбокс</t>
  </si>
  <si>
    <t>Типоразмер 2
(Т2)</t>
  </si>
  <si>
    <t>Типоразмер 3
(Т3)</t>
  </si>
  <si>
    <t>А0</t>
  </si>
  <si>
    <t>А1</t>
  </si>
  <si>
    <t>А2</t>
  </si>
  <si>
    <t>Вес</t>
  </si>
  <si>
    <t xml:space="preserve">Рассчитывается индивидуально, фиксируется в ПКД. </t>
  </si>
  <si>
    <t>Панель</t>
  </si>
  <si>
    <t>Постер</t>
  </si>
  <si>
    <t>Крепежные элементы</t>
  </si>
  <si>
    <t>Вариант 1 (В1)</t>
  </si>
  <si>
    <t>Вариант 2 (В2)</t>
  </si>
  <si>
    <t>СТОРОНЫ ЛАЙТБОКСА</t>
  </si>
  <si>
    <t>односторонний</t>
  </si>
  <si>
    <t>двусторонний</t>
  </si>
  <si>
    <t xml:space="preserve">Количество сторон </t>
  </si>
  <si>
    <t>Включают в себя трос, узлы для тросового подвеса, винты и дюбели для крепления узлов к поверхности.
- трос 3 мм в силиконовой оболочке, количество опусков - 2 шт, длина опусков - 2,5 м/шт;
- узел усиленный Т02 для тросового подвеса (опоры + упорные винты), количество узлов - 2 комплекта; 
- винты и пластиковые дюбели для крепления узлов.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</si>
  <si>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</si>
  <si>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</si>
  <si>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</si>
  <si>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</si>
  <si>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</si>
  <si>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МОНТАЖ</t>
  </si>
  <si>
    <t>Постер вставляется в лайтбокс до отправки на объект.</t>
  </si>
  <si>
    <t>Для внутренней подсветки используется светодиодные модули с торцевой подсветкой.
Распоположение модулей - две линейки по длинным сторонам лайтбокса.</t>
  </si>
  <si>
    <t xml:space="preserve">Монтаж лайтбокса выполняется на токопрорводящие тросы.
При установке лайтбоксов не должно происходить электрического соединения между тросами. 
При установке крепежных элементов на монтажную поверхность не допускается соприкосновения крепежных элементов световой панели с металлическими (наружными или внутренними) элементами монтажной поверхности. </t>
  </si>
  <si>
    <r>
      <t xml:space="preserve">Блок питания идет в комплекте с лайтбоксом. Блок имеет вход 220 В и выход 12 В.
Блок питания - стабилизированный, размещается в вентилируемом пространстве. Необходимо размещать БП в легкодоступном месте на случай замены. 
</t>
    </r>
    <r>
      <rPr>
        <b/>
        <sz val="11"/>
        <rFont val="Times New Roman"/>
        <family val="1"/>
        <charset val="204"/>
      </rPr>
      <t>Внимание! Категорически запрещается подключать лайтбокс напрямую к сети 220 В без блока питания. Это приведёт в выходу из строя светодиодных модулей. Внимание! Блок питания и провода не должны просматриваться в окнах/витражах.</t>
    </r>
  </si>
  <si>
    <t>В окнах, витражах с внутренней стороны торгового зала.</t>
  </si>
  <si>
    <t>Не менее 12 мес. с даты установки в тт. 
Фиксируется в ПКД.</t>
  </si>
  <si>
    <t>Раскладка диодов</t>
  </si>
  <si>
    <t>Распоположение модулей - две линейки по длинным сторонам лайтбокса.</t>
  </si>
  <si>
    <t>Производитель/Модель</t>
  </si>
  <si>
    <t xml:space="preserve">Цвет </t>
  </si>
  <si>
    <t>белый</t>
  </si>
  <si>
    <t>А0 - 2,358 п.м.</t>
  </si>
  <si>
    <t>А1 - 1,662 п.м.</t>
  </si>
  <si>
    <t>А2 - 1,168 п.м.</t>
  </si>
  <si>
    <t>Тип Диода</t>
  </si>
  <si>
    <t>SMD</t>
  </si>
  <si>
    <t>Цветовая Температура</t>
  </si>
  <si>
    <t>4800-5500К</t>
  </si>
  <si>
    <t>Вход/Рабочее Напряжение</t>
  </si>
  <si>
    <t>12V DC</t>
  </si>
  <si>
    <t>Гарантия</t>
  </si>
  <si>
    <t>5 лет</t>
  </si>
  <si>
    <t>Блок питания стабилизированный</t>
  </si>
  <si>
    <t xml:space="preserve">Степень защиты  </t>
  </si>
  <si>
    <t>IP  – не ниже 67</t>
  </si>
  <si>
    <t xml:space="preserve">Выход </t>
  </si>
  <si>
    <t>Мощность</t>
  </si>
  <si>
    <t>А0 - 5А - 36 Вт
А1 - 5А - 36 Вт
А2 - 3А - 20 Вт</t>
  </si>
  <si>
    <t>Количество</t>
  </si>
  <si>
    <t>1 шт</t>
  </si>
  <si>
    <t xml:space="preserve">Гарантия </t>
  </si>
  <si>
    <t>1. Раскладка диодов, параметры диодов, блоков питания</t>
  </si>
  <si>
    <t>2. Схема подключения</t>
  </si>
  <si>
    <t>Параметры светодиодных модулей</t>
  </si>
  <si>
    <t>Параметры блоков питания</t>
  </si>
  <si>
    <t>SMD LED</t>
  </si>
  <si>
    <t>Схема подключения</t>
  </si>
  <si>
    <t>3. Типоразмеры</t>
  </si>
  <si>
    <t xml:space="preserve">4. Наименование для кодировки РИМ </t>
  </si>
  <si>
    <t>Типоразмеры</t>
  </si>
  <si>
    <t>Видимый размер, мм (А)</t>
  </si>
  <si>
    <t>Размер постера, мм (В)</t>
  </si>
  <si>
    <t>Внешний размер, мм (С)</t>
  </si>
  <si>
    <t>841х594 мм</t>
  </si>
  <si>
    <t>594х420 мм</t>
  </si>
  <si>
    <t>1189x841 мм</t>
  </si>
  <si>
    <t>Количество сторон</t>
  </si>
  <si>
    <t xml:space="preserve"> </t>
  </si>
  <si>
    <t>Длина линейки с модулями</t>
  </si>
  <si>
    <t>Технология</t>
  </si>
  <si>
    <t>Двусторонний</t>
  </si>
  <si>
    <t>Односторонний</t>
  </si>
  <si>
    <t>Малые форматы</t>
  </si>
  <si>
    <t>Руководитель сектора</t>
  </si>
  <si>
    <t>Руководитель управления по запуску малых форматов</t>
  </si>
  <si>
    <t>МФ</t>
  </si>
  <si>
    <t>Состав/комплектация одностороннего лайтбокса</t>
  </si>
  <si>
    <t>1. Панель.
2. Постер - 1 шт
3. Крепежные элементы.
4. Блок питания - 1 шт.</t>
  </si>
  <si>
    <t>1. Панель.
2. Постер - 2 шт
3. Крепежные элементы.
4. Блок питания - 1 шт.</t>
  </si>
  <si>
    <t>Состав/комплектация двусторонний лайтбокса</t>
  </si>
  <si>
    <t>Лайтбокс Магнетик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</si>
  <si>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</si>
  <si>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</si>
  <si>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</si>
  <si>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</si>
  <si>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</si>
  <si>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</si>
  <si>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Департамент по развитию и запуску малых форматов</t>
  </si>
  <si>
    <t>Директор департамента</t>
  </si>
  <si>
    <t>1. Светорассеивающий постер блэклит
2. УФ-печать со светорассеиванием, 1440 dpi.</t>
  </si>
  <si>
    <t>Магнетик</t>
  </si>
  <si>
    <t>магнит.панель+трансл.бумага+токопр.тросы</t>
  </si>
  <si>
    <t xml:space="preserve">1. Анодированный алюминиевый профиль.
2. Защитное стекло с магнитным креплением
3. Присоски для замены изображения
Цвет:
- анодированное серебро матовый
</t>
  </si>
  <si>
    <t>односторонняя - при нстенном мразмещении</t>
  </si>
  <si>
    <t>двусторонняя - при размещении в витраже</t>
  </si>
  <si>
    <t>634х460х30 мм</t>
  </si>
  <si>
    <t>881х634х30 мм</t>
  </si>
  <si>
    <t>1229х881х30 мм</t>
  </si>
  <si>
    <t>1169х821 мм</t>
  </si>
  <si>
    <t>821х574 мм</t>
  </si>
  <si>
    <t>574х400 мм</t>
  </si>
  <si>
    <t>ТЗ-459/24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</si>
</sst>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8" fillId="0" borderId="0"/>
  </cellStyleXfs>
  <cellXfs count="129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/>
    </xf>
    <xf numFmtId="0" fontId="10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9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vertical="top" wrapText="1"/>
    </xf>
    <xf numFmtId="0" fontId="5" fillId="0" borderId="17" xfId="0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" fontId="6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left" vertical="top"/>
    </xf>
    <xf numFmtId="0" fontId="5" fillId="0" borderId="14" xfId="0" applyFont="1" applyBorder="1" applyAlignment="1">
      <alignment horizontal="left" vertical="top" wrapText="1"/>
    </xf>
    <xf numFmtId="0" fontId="14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2" fillId="0" borderId="16" xfId="0" applyFont="1" applyBorder="1" applyAlignment="1">
      <alignment vertical="top" wrapText="1"/>
    </xf>
    <xf numFmtId="0" fontId="17" fillId="0" borderId="1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4" fillId="0" borderId="2" xfId="2" applyFill="1" applyBorder="1" applyAlignment="1">
      <alignment horizontal="left" vertical="center" wrapText="1"/>
    </xf>
    <xf numFmtId="0" fontId="4" fillId="0" borderId="11" xfId="2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9" xfId="2" applyBorder="1" applyAlignment="1">
      <alignment horizontal="left"/>
    </xf>
    <xf numFmtId="0" fontId="4" fillId="0" borderId="10" xfId="2" applyBorder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center"/>
    </xf>
    <xf numFmtId="0" fontId="5" fillId="2" borderId="15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5" fillId="2" borderId="2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345B63C-6991-4B6E-AEBD-61B164334383}"/>
    <cellStyle name="Обычный 2 3" xfId="4" xr:uid="{7026325C-D8B8-4B7D-9B3E-4A8890698D3D}"/>
    <cellStyle name="Обычный 3" xfId="5" xr:uid="{61A207C9-52A6-4905-9F6F-A0868C24819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2324100</xdr:colOff>
      <xdr:row>5</xdr:row>
      <xdr:rowOff>213360</xdr:rowOff>
    </xdr:from>
    <xdr:to>
      <xdr:col>2</xdr:col>
      <xdr:colOff>284247</xdr:colOff>
      <xdr:row>5</xdr:row>
      <xdr:rowOff>2453640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D3F85CE-9EA1-88FF-A5C6-C71372F5D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140" y="1143000"/>
          <a:ext cx="2219727" cy="2240280"/>
        </a:xfrm>
        <a:prstGeom prst="rect">
          <a:avLst/>
        </a:prstGeom>
      </xdr:spPr>
    </xdr:pic>
    <xdr:clientData/>
  </xdr:twoCellAnchor>
  <xdr:twoCellAnchor editAs="oneCell">
    <xdr:from>
      <xdr:col>1</xdr:col>
      <xdr:colOff>548641</xdr:colOff>
      <xdr:row>5</xdr:row>
      <xdr:rowOff>114300</xdr:rowOff>
    </xdr:from>
    <xdr:to>
      <xdr:col>1</xdr:col>
      <xdr:colOff>1996441</xdr:colOff>
      <xdr:row>5</xdr:row>
      <xdr:rowOff>2402077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021E992-2AF4-26E3-B16A-DD6BA8785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54681" y="1043940"/>
          <a:ext cx="1447800" cy="22877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85726</xdr:colOff>
      <xdr:row>5</xdr:row>
      <xdr:rowOff>47625</xdr:rowOff>
    </xdr:from>
    <xdr:to>
      <xdr:col>2</xdr:col>
      <xdr:colOff>2132509</xdr:colOff>
      <xdr:row>5</xdr:row>
      <xdr:rowOff>2256739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6" y="1000125"/>
          <a:ext cx="2046783" cy="22091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89806</xdr:colOff>
      <xdr:row>5</xdr:row>
      <xdr:rowOff>97972</xdr:rowOff>
    </xdr:from>
    <xdr:to>
      <xdr:col>2</xdr:col>
      <xdr:colOff>1236378</xdr:colOff>
      <xdr:row>5</xdr:row>
      <xdr:rowOff>4662448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281" y="1050472"/>
          <a:ext cx="3137297" cy="45644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77608</xdr:rowOff>
    </xdr:from>
    <xdr:to>
      <xdr:col>3</xdr:col>
      <xdr:colOff>1485900</xdr:colOff>
      <xdr:row>5</xdr:row>
      <xdr:rowOff>4172097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030108"/>
          <a:ext cx="3705225" cy="4094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B5" sqref="B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2" t="s">
        <v>159</v>
      </c>
      <c r="E2" s="4" t="s">
        <v>32</v>
      </c>
    </row>
    <row r="3" spans="1:5" x14ac:dyDescent="0.25">
      <c r="A3" s="5" t="s">
        <v>30</v>
      </c>
      <c r="B3" s="6" t="s">
        <v>138</v>
      </c>
      <c r="E3" s="4" t="s">
        <v>25</v>
      </c>
    </row>
    <row r="4" spans="1:5" x14ac:dyDescent="0.25">
      <c r="A4" s="5" t="s">
        <v>21</v>
      </c>
      <c r="B4" s="59">
        <v>45529</v>
      </c>
    </row>
    <row r="5" spans="1:5" x14ac:dyDescent="0.25">
      <c r="A5" s="5" t="s">
        <v>22</v>
      </c>
      <c r="B5" s="6" t="s">
        <v>49</v>
      </c>
    </row>
    <row r="6" spans="1:5" x14ac:dyDescent="0.25">
      <c r="A6" s="5" t="s">
        <v>6</v>
      </c>
      <c r="B6" s="7" t="s">
        <v>130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50</v>
      </c>
    </row>
    <row r="10" spans="1:5" x14ac:dyDescent="0.25">
      <c r="A10" s="8"/>
      <c r="B10" s="3"/>
    </row>
    <row r="12" spans="1:5" ht="14.4" thickBot="1" x14ac:dyDescent="0.3">
      <c r="A12" s="65" t="s">
        <v>13</v>
      </c>
      <c r="B12" s="62"/>
      <c r="C12" s="66" t="s">
        <v>139</v>
      </c>
    </row>
    <row r="13" spans="1:5" x14ac:dyDescent="0.25">
      <c r="A13" s="67"/>
      <c r="B13" s="68"/>
      <c r="C13" s="66" t="s">
        <v>131</v>
      </c>
    </row>
    <row r="14" spans="1:5" x14ac:dyDescent="0.25">
      <c r="A14" s="67"/>
      <c r="B14" s="68"/>
      <c r="C14" s="66" t="s">
        <v>27</v>
      </c>
    </row>
    <row r="15" spans="1:5" x14ac:dyDescent="0.25">
      <c r="A15" s="69"/>
      <c r="B15" s="70"/>
      <c r="C15" s="66" t="s">
        <v>28</v>
      </c>
    </row>
    <row r="16" spans="1:5" x14ac:dyDescent="0.25">
      <c r="A16" s="71"/>
      <c r="B16" s="72"/>
      <c r="C16" s="70"/>
    </row>
    <row r="17" spans="1:3" x14ac:dyDescent="0.25">
      <c r="A17" s="71"/>
      <c r="B17" s="72"/>
      <c r="C17" s="66" t="s">
        <v>140</v>
      </c>
    </row>
    <row r="18" spans="1:3" x14ac:dyDescent="0.25">
      <c r="A18" s="71"/>
      <c r="B18" s="72"/>
      <c r="C18" s="70"/>
    </row>
    <row r="19" spans="1:3" ht="14.4" thickBot="1" x14ac:dyDescent="0.3">
      <c r="A19" s="65" t="s">
        <v>14</v>
      </c>
      <c r="B19" s="62"/>
      <c r="C19" s="66" t="s">
        <v>141</v>
      </c>
    </row>
    <row r="20" spans="1:3" x14ac:dyDescent="0.25">
      <c r="A20" s="69"/>
      <c r="B20" s="72"/>
      <c r="C20" s="66" t="s">
        <v>142</v>
      </c>
    </row>
    <row r="21" spans="1:3" x14ac:dyDescent="0.25">
      <c r="A21" s="71"/>
      <c r="B21" s="72"/>
      <c r="C21" s="70"/>
    </row>
    <row r="22" spans="1:3" x14ac:dyDescent="0.25">
      <c r="A22" s="71"/>
      <c r="B22" s="72"/>
      <c r="C22" s="66" t="s">
        <v>143</v>
      </c>
    </row>
    <row r="23" spans="1:3" x14ac:dyDescent="0.25">
      <c r="A23" s="71"/>
      <c r="B23" s="72"/>
      <c r="C23" s="70"/>
    </row>
    <row r="24" spans="1:3" ht="14.4" thickBot="1" x14ac:dyDescent="0.3">
      <c r="A24" s="65" t="s">
        <v>14</v>
      </c>
      <c r="B24" s="62"/>
      <c r="C24" s="66" t="s">
        <v>144</v>
      </c>
    </row>
    <row r="25" spans="1:3" x14ac:dyDescent="0.25">
      <c r="A25" s="71"/>
      <c r="B25" s="72"/>
      <c r="C25" s="66" t="s">
        <v>132</v>
      </c>
    </row>
    <row r="26" spans="1:3" x14ac:dyDescent="0.25">
      <c r="A26" s="71"/>
      <c r="B26" s="72"/>
      <c r="C26" s="70"/>
    </row>
    <row r="27" spans="1:3" x14ac:dyDescent="0.25">
      <c r="A27" s="71"/>
      <c r="B27" s="72"/>
      <c r="C27" s="66" t="s">
        <v>145</v>
      </c>
    </row>
    <row r="28" spans="1:3" x14ac:dyDescent="0.25">
      <c r="A28" s="71"/>
      <c r="B28" s="72"/>
      <c r="C28" s="70"/>
    </row>
    <row r="29" spans="1:3" ht="14.4" thickBot="1" x14ac:dyDescent="0.3">
      <c r="A29" s="65" t="s">
        <v>14</v>
      </c>
      <c r="B29" s="62"/>
      <c r="C29" s="66" t="s">
        <v>29</v>
      </c>
    </row>
    <row r="30" spans="1:3" x14ac:dyDescent="0.25">
      <c r="A30" s="71"/>
      <c r="B30" s="72"/>
      <c r="C30" s="66" t="s">
        <v>146</v>
      </c>
    </row>
    <row r="31" spans="1:3" x14ac:dyDescent="0.25">
      <c r="A31" s="71"/>
      <c r="B31" s="72"/>
      <c r="C31" s="70"/>
    </row>
    <row r="32" spans="1:3" x14ac:dyDescent="0.25">
      <c r="A32" s="71"/>
      <c r="B32" s="72"/>
      <c r="C32" s="66" t="s">
        <v>145</v>
      </c>
    </row>
    <row r="34" spans="1:3" ht="14.4" thickBot="1" x14ac:dyDescent="0.3">
      <c r="A34" s="61" t="s">
        <v>14</v>
      </c>
      <c r="B34" s="62"/>
      <c r="C34" s="66" t="s">
        <v>51</v>
      </c>
    </row>
    <row r="35" spans="1:3" x14ac:dyDescent="0.25">
      <c r="A35" s="63"/>
      <c r="B35" s="72"/>
      <c r="C35" s="66" t="s">
        <v>52</v>
      </c>
    </row>
    <row r="36" spans="1:3" x14ac:dyDescent="0.25">
      <c r="A36" s="64"/>
      <c r="B36" s="72"/>
      <c r="C36" s="66"/>
    </row>
    <row r="37" spans="1:3" x14ac:dyDescent="0.25">
      <c r="A37" s="64"/>
      <c r="B37" s="72"/>
      <c r="C37" s="66" t="s">
        <v>53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zoomScaleNormal="100" workbookViewId="0">
      <selection activeCell="B20" sqref="B20:C20"/>
    </sheetView>
  </sheetViews>
  <sheetFormatPr defaultColWidth="9.109375" defaultRowHeight="13.8" x14ac:dyDescent="0.3"/>
  <cols>
    <col min="1" max="1" width="38" style="23" customWidth="1"/>
    <col min="2" max="2" width="62.109375" style="23" customWidth="1"/>
    <col min="3" max="3" width="53.10937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33</v>
      </c>
      <c r="B1" s="8"/>
    </row>
    <row r="2" spans="1:3" x14ac:dyDescent="0.3">
      <c r="A2" s="17" t="str">
        <f>Шифр!$B$2</f>
        <v>ТЗ-459/24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96" t="s">
        <v>54</v>
      </c>
      <c r="C4" s="97"/>
    </row>
    <row r="5" spans="1:3" ht="15.75" customHeight="1" x14ac:dyDescent="0.3">
      <c r="A5" s="33" t="s">
        <v>8</v>
      </c>
      <c r="B5" s="98" t="s">
        <v>148</v>
      </c>
      <c r="C5" s="99"/>
    </row>
    <row r="6" spans="1:3" ht="210" customHeight="1" x14ac:dyDescent="0.3">
      <c r="A6" s="33" t="s">
        <v>0</v>
      </c>
      <c r="B6" s="92"/>
      <c r="C6" s="93"/>
    </row>
    <row r="7" spans="1:3" ht="27.6" x14ac:dyDescent="0.3">
      <c r="A7" s="26" t="s">
        <v>34</v>
      </c>
      <c r="B7" s="92" t="s">
        <v>57</v>
      </c>
      <c r="C7" s="93"/>
    </row>
    <row r="8" spans="1:3" ht="27.6" x14ac:dyDescent="0.3">
      <c r="A8" s="26" t="s">
        <v>55</v>
      </c>
      <c r="B8" s="92" t="s">
        <v>58</v>
      </c>
      <c r="C8" s="93"/>
    </row>
    <row r="9" spans="1:3" ht="27.6" x14ac:dyDescent="0.3">
      <c r="A9" s="26" t="s">
        <v>56</v>
      </c>
      <c r="B9" s="92" t="s">
        <v>59</v>
      </c>
      <c r="C9" s="93"/>
    </row>
    <row r="10" spans="1:3" ht="18" customHeight="1" x14ac:dyDescent="0.3">
      <c r="A10" s="38" t="s">
        <v>35</v>
      </c>
      <c r="B10" s="92" t="s">
        <v>149</v>
      </c>
      <c r="C10" s="93"/>
    </row>
    <row r="11" spans="1:3" ht="18" customHeight="1" x14ac:dyDescent="0.3">
      <c r="A11" s="104" t="s">
        <v>127</v>
      </c>
      <c r="B11" s="100" t="s">
        <v>128</v>
      </c>
      <c r="C11" s="101"/>
    </row>
    <row r="12" spans="1:3" ht="18" customHeight="1" x14ac:dyDescent="0.3">
      <c r="A12" s="105"/>
      <c r="B12" s="100" t="s">
        <v>129</v>
      </c>
      <c r="C12" s="101"/>
    </row>
    <row r="13" spans="1:3" ht="67.5" customHeight="1" x14ac:dyDescent="0.3">
      <c r="A13" s="33" t="s">
        <v>134</v>
      </c>
      <c r="B13" s="92" t="s">
        <v>135</v>
      </c>
      <c r="C13" s="93"/>
    </row>
    <row r="14" spans="1:3" ht="67.5" customHeight="1" x14ac:dyDescent="0.3">
      <c r="A14" s="33" t="s">
        <v>137</v>
      </c>
      <c r="B14" s="92" t="s">
        <v>136</v>
      </c>
      <c r="C14" s="93"/>
    </row>
    <row r="15" spans="1:3" x14ac:dyDescent="0.3">
      <c r="A15" s="38" t="s">
        <v>1</v>
      </c>
      <c r="B15" s="100" t="s">
        <v>43</v>
      </c>
      <c r="C15" s="101"/>
    </row>
    <row r="16" spans="1:3" ht="14.4" thickBot="1" x14ac:dyDescent="0.35">
      <c r="A16" s="28" t="s">
        <v>60</v>
      </c>
      <c r="B16" s="94" t="s">
        <v>61</v>
      </c>
      <c r="C16" s="95"/>
    </row>
    <row r="17" spans="1:3" ht="14.4" thickBot="1" x14ac:dyDescent="0.35"/>
    <row r="18" spans="1:3" x14ac:dyDescent="0.3">
      <c r="A18" s="29"/>
      <c r="B18" s="102" t="s">
        <v>36</v>
      </c>
      <c r="C18" s="103"/>
    </row>
    <row r="19" spans="1:3" ht="80.400000000000006" customHeight="1" x14ac:dyDescent="0.3">
      <c r="A19" s="30" t="s">
        <v>62</v>
      </c>
      <c r="B19" s="88" t="s">
        <v>150</v>
      </c>
      <c r="C19" s="89"/>
    </row>
    <row r="20" spans="1:3" ht="34.5" customHeight="1" x14ac:dyDescent="0.3">
      <c r="A20" s="30" t="s">
        <v>63</v>
      </c>
      <c r="B20" s="100" t="s">
        <v>147</v>
      </c>
      <c r="C20" s="101"/>
    </row>
    <row r="21" spans="1:3" ht="64.5" customHeight="1" x14ac:dyDescent="0.3">
      <c r="A21" s="30" t="s">
        <v>64</v>
      </c>
      <c r="B21" s="88" t="s">
        <v>71</v>
      </c>
      <c r="C21" s="89"/>
    </row>
    <row r="22" spans="1:3" x14ac:dyDescent="0.3">
      <c r="A22" s="48"/>
      <c r="B22" s="90" t="s">
        <v>67</v>
      </c>
      <c r="C22" s="91"/>
    </row>
    <row r="23" spans="1:3" x14ac:dyDescent="0.3">
      <c r="A23" s="48"/>
      <c r="B23" s="46" t="s">
        <v>65</v>
      </c>
      <c r="C23" s="47" t="s">
        <v>66</v>
      </c>
    </row>
    <row r="24" spans="1:3" ht="33" customHeight="1" x14ac:dyDescent="0.3">
      <c r="A24" s="60" t="s">
        <v>70</v>
      </c>
      <c r="B24" s="43" t="s">
        <v>151</v>
      </c>
      <c r="C24" s="44" t="s">
        <v>152</v>
      </c>
    </row>
    <row r="25" spans="1:3" x14ac:dyDescent="0.3">
      <c r="A25" s="48"/>
      <c r="B25" s="82" t="s">
        <v>72</v>
      </c>
      <c r="C25" s="83"/>
    </row>
    <row r="26" spans="1:3" x14ac:dyDescent="0.3">
      <c r="A26" s="49" t="s">
        <v>73</v>
      </c>
      <c r="B26" s="88" t="s">
        <v>78</v>
      </c>
      <c r="C26" s="89"/>
    </row>
    <row r="27" spans="1:3" ht="33" customHeight="1" x14ac:dyDescent="0.3">
      <c r="A27" s="49" t="s">
        <v>74</v>
      </c>
      <c r="B27" s="88" t="s">
        <v>79</v>
      </c>
      <c r="C27" s="89"/>
    </row>
    <row r="28" spans="1:3" x14ac:dyDescent="0.3">
      <c r="A28" s="27"/>
      <c r="B28" s="82" t="s">
        <v>77</v>
      </c>
      <c r="C28" s="83"/>
    </row>
    <row r="29" spans="1:3" ht="87.6" customHeight="1" x14ac:dyDescent="0.3">
      <c r="A29" s="41" t="s">
        <v>75</v>
      </c>
      <c r="B29" s="88" t="s">
        <v>80</v>
      </c>
      <c r="C29" s="89"/>
    </row>
    <row r="30" spans="1:3" ht="115.8" customHeight="1" x14ac:dyDescent="0.3">
      <c r="A30" s="34" t="s">
        <v>76</v>
      </c>
      <c r="B30" s="88" t="s">
        <v>81</v>
      </c>
      <c r="C30" s="89"/>
    </row>
    <row r="31" spans="1:3" x14ac:dyDescent="0.3">
      <c r="A31" s="31"/>
      <c r="B31" s="90" t="s">
        <v>37</v>
      </c>
      <c r="C31" s="91"/>
    </row>
    <row r="32" spans="1:3" x14ac:dyDescent="0.3">
      <c r="A32" s="34" t="s">
        <v>39</v>
      </c>
      <c r="B32" s="88" t="s">
        <v>82</v>
      </c>
      <c r="C32" s="89"/>
    </row>
    <row r="33" spans="1:3" x14ac:dyDescent="0.3">
      <c r="A33" s="31"/>
      <c r="B33" s="90" t="s">
        <v>38</v>
      </c>
      <c r="C33" s="91"/>
    </row>
    <row r="34" spans="1:3" x14ac:dyDescent="0.3">
      <c r="A34" s="30" t="s">
        <v>40</v>
      </c>
      <c r="B34" s="92"/>
      <c r="C34" s="93"/>
    </row>
    <row r="35" spans="1:3" ht="14.4" thickBot="1" x14ac:dyDescent="0.35">
      <c r="A35" s="35" t="s">
        <v>41</v>
      </c>
      <c r="B35" s="94" t="s">
        <v>42</v>
      </c>
      <c r="C35" s="95"/>
    </row>
    <row r="38" spans="1:3" ht="14.4" thickBot="1" x14ac:dyDescent="0.35"/>
    <row r="39" spans="1:3" ht="31.2" x14ac:dyDescent="0.3">
      <c r="A39" s="32" t="s">
        <v>17</v>
      </c>
      <c r="B39" s="84" t="s">
        <v>83</v>
      </c>
      <c r="C39" s="85"/>
    </row>
    <row r="40" spans="1:3" ht="15.6" x14ac:dyDescent="0.3">
      <c r="A40" s="39" t="s">
        <v>18</v>
      </c>
      <c r="B40" s="86" t="s">
        <v>20</v>
      </c>
      <c r="C40" s="87"/>
    </row>
    <row r="41" spans="1:3" ht="15" customHeight="1" x14ac:dyDescent="0.3">
      <c r="A41" s="39" t="s">
        <v>44</v>
      </c>
      <c r="B41" s="78" t="s">
        <v>45</v>
      </c>
      <c r="C41" s="79" t="s">
        <v>46</v>
      </c>
    </row>
    <row r="42" spans="1:3" ht="15" customHeight="1" x14ac:dyDescent="0.3">
      <c r="A42" s="39" t="s">
        <v>47</v>
      </c>
      <c r="B42" s="78"/>
      <c r="C42" s="79"/>
    </row>
    <row r="43" spans="1:3" ht="18" customHeight="1" x14ac:dyDescent="0.3">
      <c r="A43" s="39" t="s">
        <v>48</v>
      </c>
      <c r="B43" s="78"/>
      <c r="C43" s="79"/>
    </row>
    <row r="44" spans="1:3" ht="18" customHeight="1" x14ac:dyDescent="0.3">
      <c r="A44" s="73" t="s">
        <v>19</v>
      </c>
      <c r="B44" s="76" t="s">
        <v>109</v>
      </c>
      <c r="C44" s="77"/>
    </row>
    <row r="45" spans="1:3" ht="18" customHeight="1" x14ac:dyDescent="0.3">
      <c r="A45" s="74"/>
      <c r="B45" s="76" t="s">
        <v>110</v>
      </c>
      <c r="C45" s="77"/>
    </row>
    <row r="46" spans="1:3" ht="18" customHeight="1" x14ac:dyDescent="0.3">
      <c r="A46" s="74"/>
      <c r="B46" s="76" t="s">
        <v>115</v>
      </c>
      <c r="C46" s="77"/>
    </row>
    <row r="47" spans="1:3" ht="15.75" customHeight="1" thickBot="1" x14ac:dyDescent="0.35">
      <c r="A47" s="75"/>
      <c r="B47" s="80" t="s">
        <v>116</v>
      </c>
      <c r="C47" s="81"/>
    </row>
    <row r="48" spans="1:3" x14ac:dyDescent="0.3">
      <c r="A48" s="8"/>
      <c r="B48" s="3"/>
      <c r="C48" s="9"/>
    </row>
  </sheetData>
  <mergeCells count="39">
    <mergeCell ref="A11:A12"/>
    <mergeCell ref="B11:C11"/>
    <mergeCell ref="B12:C12"/>
    <mergeCell ref="B25:C25"/>
    <mergeCell ref="B14:C14"/>
    <mergeCell ref="B26:C26"/>
    <mergeCell ref="B27:C27"/>
    <mergeCell ref="B15:C15"/>
    <mergeCell ref="B20:C20"/>
    <mergeCell ref="B21:C21"/>
    <mergeCell ref="B22:C22"/>
    <mergeCell ref="B16:C16"/>
    <mergeCell ref="B18:C18"/>
    <mergeCell ref="B19:C19"/>
    <mergeCell ref="B4:C4"/>
    <mergeCell ref="B5:C5"/>
    <mergeCell ref="B6:C6"/>
    <mergeCell ref="B13:C13"/>
    <mergeCell ref="B7:C7"/>
    <mergeCell ref="B10:C10"/>
    <mergeCell ref="B8:C8"/>
    <mergeCell ref="B9:C9"/>
    <mergeCell ref="B28:C28"/>
    <mergeCell ref="B39:C39"/>
    <mergeCell ref="B40:C40"/>
    <mergeCell ref="B30:C30"/>
    <mergeCell ref="B31:C31"/>
    <mergeCell ref="B33:C33"/>
    <mergeCell ref="B34:C34"/>
    <mergeCell ref="B32:C32"/>
    <mergeCell ref="B35:C35"/>
    <mergeCell ref="B29:C29"/>
    <mergeCell ref="A44:A47"/>
    <mergeCell ref="B44:C44"/>
    <mergeCell ref="B45:C45"/>
    <mergeCell ref="B46:C46"/>
    <mergeCell ref="B41:B43"/>
    <mergeCell ref="C41:C43"/>
    <mergeCell ref="B47:C47"/>
  </mergeCells>
  <hyperlinks>
    <hyperlink ref="B47:C47" location="'Для кодировки'!A1" display="5. Наименование для кодировки РИМ " xr:uid="{00000000-0004-0000-0100-000000000000}"/>
    <hyperlink ref="B44:C44" location="'Раскладка диодов, параметры'!A1" display="1. Раскладка диодов, параметры диодов, блоков питания" xr:uid="{00000000-0004-0000-0100-000001000000}"/>
    <hyperlink ref="B45:C45" location="'Схема подключения'!A1" display="2. Схема подключения" xr:uid="{00000000-0004-0000-0100-000002000000}"/>
    <hyperlink ref="B46:C46" location="Типоразмеры!A1" display="3. Типоразмеры" xr:uid="{00000000-0004-0000-0100-000003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"/>
  <sheetViews>
    <sheetView zoomScaleNormal="100" workbookViewId="0">
      <selection activeCell="F8" sqref="F8"/>
    </sheetView>
  </sheetViews>
  <sheetFormatPr defaultColWidth="9.109375" defaultRowHeight="13.8" x14ac:dyDescent="0.25"/>
  <cols>
    <col min="1" max="1" width="5.5546875" style="4" customWidth="1"/>
    <col min="2" max="2" width="29.88671875" style="4" customWidth="1"/>
    <col min="3" max="3" width="48.109375" style="4" customWidth="1"/>
    <col min="4" max="4" width="9.109375" style="4"/>
    <col min="5" max="5" width="22.6640625" style="4" customWidth="1"/>
    <col min="6" max="7" width="11.6640625" style="4" customWidth="1"/>
    <col min="8" max="16384" width="9.109375" style="4"/>
  </cols>
  <sheetData>
    <row r="2" spans="1:9" x14ac:dyDescent="0.25">
      <c r="B2" s="10" t="s">
        <v>15</v>
      </c>
      <c r="C2" s="10" t="s">
        <v>16</v>
      </c>
      <c r="H2" s="11"/>
      <c r="I2" s="11"/>
    </row>
    <row r="3" spans="1:9" x14ac:dyDescent="0.25">
      <c r="B3" s="12">
        <v>1</v>
      </c>
      <c r="C3" s="1" t="str">
        <f>Шифр!$B$2</f>
        <v>ТЗ-459/24</v>
      </c>
      <c r="H3" s="11"/>
      <c r="I3" s="11"/>
    </row>
    <row r="5" spans="1:9" ht="15" customHeight="1" x14ac:dyDescent="0.25">
      <c r="A5" s="13"/>
      <c r="B5" s="110" t="s">
        <v>84</v>
      </c>
      <c r="C5" s="111"/>
    </row>
    <row r="6" spans="1:9" ht="180" customHeight="1" x14ac:dyDescent="0.25">
      <c r="A6" s="50"/>
      <c r="B6" s="51" t="s">
        <v>85</v>
      </c>
      <c r="C6" s="50"/>
    </row>
    <row r="7" spans="1:9" ht="15" customHeight="1" x14ac:dyDescent="0.25">
      <c r="A7" s="13"/>
      <c r="B7" s="110" t="s">
        <v>111</v>
      </c>
      <c r="C7" s="111"/>
    </row>
    <row r="8" spans="1:9" x14ac:dyDescent="0.25">
      <c r="A8" s="106"/>
      <c r="B8" s="52" t="s">
        <v>86</v>
      </c>
      <c r="C8" s="53" t="s">
        <v>113</v>
      </c>
      <c r="D8" s="8"/>
      <c r="E8" s="8"/>
      <c r="F8" s="8"/>
      <c r="G8" s="8"/>
    </row>
    <row r="9" spans="1:9" x14ac:dyDescent="0.25">
      <c r="A9" s="107"/>
      <c r="B9" s="52" t="s">
        <v>87</v>
      </c>
      <c r="C9" s="53" t="s">
        <v>88</v>
      </c>
      <c r="D9" s="8"/>
      <c r="E9" s="8"/>
      <c r="F9" s="8"/>
      <c r="G9" s="8"/>
    </row>
    <row r="10" spans="1:9" x14ac:dyDescent="0.25">
      <c r="A10" s="107"/>
      <c r="B10" s="112" t="s">
        <v>126</v>
      </c>
      <c r="C10" s="53" t="s">
        <v>89</v>
      </c>
      <c r="D10" s="8"/>
      <c r="E10" s="8"/>
      <c r="F10" s="8"/>
      <c r="G10" s="8"/>
    </row>
    <row r="11" spans="1:9" x14ac:dyDescent="0.25">
      <c r="A11" s="107"/>
      <c r="B11" s="113"/>
      <c r="C11" s="53" t="s">
        <v>90</v>
      </c>
      <c r="D11" s="8"/>
      <c r="E11" s="8"/>
      <c r="F11" s="8"/>
      <c r="G11" s="8"/>
    </row>
    <row r="12" spans="1:9" x14ac:dyDescent="0.25">
      <c r="A12" s="107"/>
      <c r="B12" s="114"/>
      <c r="C12" s="53" t="s">
        <v>91</v>
      </c>
      <c r="D12" s="8"/>
      <c r="E12" s="8"/>
      <c r="F12" s="8"/>
      <c r="G12" s="8"/>
    </row>
    <row r="13" spans="1:9" x14ac:dyDescent="0.25">
      <c r="A13" s="107"/>
      <c r="B13" s="52" t="s">
        <v>92</v>
      </c>
      <c r="C13" s="53" t="s">
        <v>93</v>
      </c>
      <c r="D13" s="8"/>
      <c r="E13" s="8"/>
      <c r="F13" s="8"/>
      <c r="G13" s="8"/>
    </row>
    <row r="14" spans="1:9" x14ac:dyDescent="0.25">
      <c r="A14" s="107"/>
      <c r="B14" s="52" t="s">
        <v>94</v>
      </c>
      <c r="C14" s="53" t="s">
        <v>95</v>
      </c>
      <c r="D14" s="8"/>
      <c r="E14" s="8"/>
      <c r="F14" s="8"/>
      <c r="G14" s="8"/>
    </row>
    <row r="15" spans="1:9" x14ac:dyDescent="0.25">
      <c r="A15" s="107"/>
      <c r="B15" s="52" t="s">
        <v>96</v>
      </c>
      <c r="C15" s="53" t="s">
        <v>97</v>
      </c>
      <c r="D15" s="8"/>
      <c r="E15" s="8"/>
      <c r="F15" s="54"/>
      <c r="G15" s="54"/>
    </row>
    <row r="16" spans="1:9" x14ac:dyDescent="0.25">
      <c r="A16" s="108"/>
      <c r="B16" s="52" t="s">
        <v>98</v>
      </c>
      <c r="C16" s="53" t="s">
        <v>99</v>
      </c>
      <c r="D16" s="8"/>
      <c r="E16" s="8"/>
      <c r="F16" s="8"/>
      <c r="G16" s="8"/>
    </row>
    <row r="17" spans="1:7" ht="15" customHeight="1" x14ac:dyDescent="0.25">
      <c r="A17" s="13"/>
      <c r="B17" s="110" t="s">
        <v>112</v>
      </c>
      <c r="C17" s="111"/>
    </row>
    <row r="18" spans="1:7" x14ac:dyDescent="0.25">
      <c r="A18" s="109"/>
      <c r="B18" s="52" t="s">
        <v>86</v>
      </c>
      <c r="C18" s="53" t="s">
        <v>100</v>
      </c>
      <c r="D18" s="8"/>
      <c r="E18" s="8"/>
      <c r="F18" s="8"/>
      <c r="G18" s="8"/>
    </row>
    <row r="19" spans="1:7" x14ac:dyDescent="0.25">
      <c r="A19" s="109"/>
      <c r="B19" s="52" t="s">
        <v>101</v>
      </c>
      <c r="C19" s="53" t="s">
        <v>102</v>
      </c>
      <c r="D19" s="8"/>
      <c r="E19" s="8"/>
      <c r="F19" s="8"/>
      <c r="G19" s="8"/>
    </row>
    <row r="20" spans="1:7" x14ac:dyDescent="0.25">
      <c r="A20" s="109"/>
      <c r="B20" s="52" t="s">
        <v>103</v>
      </c>
      <c r="C20" s="53" t="s">
        <v>97</v>
      </c>
      <c r="D20" s="8"/>
      <c r="E20" s="8"/>
      <c r="F20" s="8"/>
      <c r="G20" s="8"/>
    </row>
    <row r="21" spans="1:7" ht="39.6" x14ac:dyDescent="0.25">
      <c r="A21" s="109"/>
      <c r="B21" s="52" t="s">
        <v>104</v>
      </c>
      <c r="C21" s="53" t="s">
        <v>105</v>
      </c>
      <c r="D21" s="8"/>
      <c r="E21" s="8"/>
      <c r="F21" s="8"/>
      <c r="G21" s="8"/>
    </row>
    <row r="22" spans="1:7" x14ac:dyDescent="0.25">
      <c r="A22" s="109"/>
      <c r="B22" s="52" t="s">
        <v>106</v>
      </c>
      <c r="C22" s="53" t="s">
        <v>107</v>
      </c>
      <c r="D22" s="8"/>
      <c r="E22" s="8"/>
      <c r="F22" s="8"/>
      <c r="G22" s="8"/>
    </row>
    <row r="23" spans="1:7" x14ac:dyDescent="0.25">
      <c r="A23" s="109"/>
      <c r="B23" s="52" t="s">
        <v>108</v>
      </c>
      <c r="C23" s="53" t="s">
        <v>99</v>
      </c>
      <c r="D23" s="8"/>
      <c r="E23" s="8"/>
      <c r="F23" s="8"/>
      <c r="G23" s="8"/>
    </row>
  </sheetData>
  <mergeCells count="6">
    <mergeCell ref="A8:A16"/>
    <mergeCell ref="A18:A23"/>
    <mergeCell ref="B5:C5"/>
    <mergeCell ref="B7:C7"/>
    <mergeCell ref="B10:B12"/>
    <mergeCell ref="B17:C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6"/>
  <sheetViews>
    <sheetView workbookViewId="0">
      <selection activeCell="F11" sqref="F11"/>
    </sheetView>
  </sheetViews>
  <sheetFormatPr defaultColWidth="9.109375" defaultRowHeight="13.8" x14ac:dyDescent="0.25"/>
  <cols>
    <col min="1" max="1" width="5.5546875" style="4" customWidth="1"/>
    <col min="2" max="2" width="29.88671875" style="4" customWidth="1"/>
    <col min="3" max="3" width="44.5546875" style="4" customWidth="1"/>
    <col min="4" max="4" width="9.109375" style="4"/>
    <col min="5" max="5" width="22.6640625" style="4" customWidth="1"/>
    <col min="6" max="7" width="11.6640625" style="4" customWidth="1"/>
    <col min="8" max="16384" width="9.109375" style="4"/>
  </cols>
  <sheetData>
    <row r="2" spans="1:9" x14ac:dyDescent="0.25">
      <c r="B2" s="10" t="s">
        <v>15</v>
      </c>
      <c r="C2" s="10" t="s">
        <v>16</v>
      </c>
      <c r="H2" s="11"/>
      <c r="I2" s="11"/>
    </row>
    <row r="3" spans="1:9" x14ac:dyDescent="0.25">
      <c r="B3" s="12">
        <v>2</v>
      </c>
      <c r="C3" s="1" t="str">
        <f>Шифр!$B$2</f>
        <v>ТЗ-459/24</v>
      </c>
      <c r="H3" s="11"/>
      <c r="I3" s="11"/>
    </row>
    <row r="5" spans="1:9" ht="15" customHeight="1" x14ac:dyDescent="0.25">
      <c r="A5" s="13"/>
      <c r="B5" s="110" t="s">
        <v>114</v>
      </c>
      <c r="C5" s="111"/>
    </row>
    <row r="6" spans="1:9" ht="371.25" customHeight="1" x14ac:dyDescent="0.25">
      <c r="A6" s="50"/>
      <c r="B6" s="115"/>
      <c r="C6" s="116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10"/>
  <sheetViews>
    <sheetView workbookViewId="0">
      <selection activeCell="G6" sqref="G6"/>
    </sheetView>
  </sheetViews>
  <sheetFormatPr defaultColWidth="9.109375" defaultRowHeight="13.8" x14ac:dyDescent="0.25"/>
  <cols>
    <col min="1" max="1" width="5.5546875" style="4" customWidth="1"/>
    <col min="2" max="2" width="10.44140625" style="4" customWidth="1"/>
    <col min="3" max="5" width="24.33203125" style="4" customWidth="1"/>
    <col min="6" max="7" width="11.6640625" style="4" customWidth="1"/>
    <col min="8" max="16384" width="9.109375" style="4"/>
  </cols>
  <sheetData>
    <row r="2" spans="1:9" x14ac:dyDescent="0.25">
      <c r="B2" s="121" t="s">
        <v>15</v>
      </c>
      <c r="C2" s="121"/>
      <c r="D2" s="121" t="s">
        <v>16</v>
      </c>
      <c r="E2" s="121"/>
      <c r="H2" s="11"/>
      <c r="I2" s="11"/>
    </row>
    <row r="3" spans="1:9" x14ac:dyDescent="0.25">
      <c r="B3" s="122">
        <v>3</v>
      </c>
      <c r="C3" s="122"/>
      <c r="D3" s="123" t="str">
        <f>Шифр!$B$2</f>
        <v>ТЗ-459/24</v>
      </c>
      <c r="E3" s="123"/>
      <c r="H3" s="11"/>
      <c r="I3" s="11"/>
    </row>
    <row r="5" spans="1:9" ht="15" customHeight="1" x14ac:dyDescent="0.25">
      <c r="A5" s="120" t="s">
        <v>117</v>
      </c>
      <c r="B5" s="120"/>
      <c r="C5" s="120"/>
      <c r="D5" s="120"/>
      <c r="E5" s="120"/>
    </row>
    <row r="6" spans="1:9" ht="334.5" customHeight="1" x14ac:dyDescent="0.25">
      <c r="A6" s="55"/>
      <c r="B6" s="117"/>
      <c r="C6" s="118"/>
      <c r="D6" s="118"/>
      <c r="E6" s="119"/>
    </row>
    <row r="7" spans="1:9" x14ac:dyDescent="0.25">
      <c r="A7" s="22"/>
      <c r="B7" s="17" t="s">
        <v>6</v>
      </c>
      <c r="C7" s="17" t="s">
        <v>118</v>
      </c>
      <c r="D7" s="17" t="s">
        <v>119</v>
      </c>
      <c r="E7" s="17" t="s">
        <v>120</v>
      </c>
    </row>
    <row r="8" spans="1:9" x14ac:dyDescent="0.25">
      <c r="A8" s="22"/>
      <c r="B8" s="22" t="s">
        <v>57</v>
      </c>
      <c r="C8" s="22" t="s">
        <v>156</v>
      </c>
      <c r="D8" s="22" t="s">
        <v>123</v>
      </c>
      <c r="E8" s="22" t="s">
        <v>155</v>
      </c>
    </row>
    <row r="9" spans="1:9" x14ac:dyDescent="0.25">
      <c r="A9" s="22"/>
      <c r="B9" s="22" t="s">
        <v>58</v>
      </c>
      <c r="C9" s="22" t="s">
        <v>157</v>
      </c>
      <c r="D9" s="22" t="s">
        <v>121</v>
      </c>
      <c r="E9" s="22" t="s">
        <v>154</v>
      </c>
    </row>
    <row r="10" spans="1:9" x14ac:dyDescent="0.25">
      <c r="A10" s="22"/>
      <c r="B10" s="22" t="s">
        <v>59</v>
      </c>
      <c r="C10" s="22" t="s">
        <v>158</v>
      </c>
      <c r="D10" s="22" t="s">
        <v>122</v>
      </c>
      <c r="E10" s="22" t="s">
        <v>153</v>
      </c>
    </row>
  </sheetData>
  <mergeCells count="6">
    <mergeCell ref="B6:E6"/>
    <mergeCell ref="A5:E5"/>
    <mergeCell ref="B2:C2"/>
    <mergeCell ref="B3:C3"/>
    <mergeCell ref="D2:E2"/>
    <mergeCell ref="D3:E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31"/>
  <sheetViews>
    <sheetView zoomScaleNormal="100" workbookViewId="0">
      <selection activeCell="C25" sqref="C25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36" style="19" customWidth="1"/>
    <col min="4" max="16384" width="9.109375" style="4"/>
  </cols>
  <sheetData>
    <row r="2" spans="1:3" x14ac:dyDescent="0.25">
      <c r="B2" s="10" t="s">
        <v>15</v>
      </c>
      <c r="C2" s="10" t="s">
        <v>16</v>
      </c>
    </row>
    <row r="3" spans="1:3" x14ac:dyDescent="0.25">
      <c r="B3" s="12">
        <v>4</v>
      </c>
      <c r="C3" s="1" t="str">
        <f>Шифр!$B$2</f>
        <v>ТЗ-459/24</v>
      </c>
    </row>
    <row r="4" spans="1:3" x14ac:dyDescent="0.25">
      <c r="C4" s="14"/>
    </row>
    <row r="5" spans="1:3" ht="15" customHeight="1" x14ac:dyDescent="0.25">
      <c r="A5" s="13" t="s">
        <v>11</v>
      </c>
      <c r="B5" s="15" t="s">
        <v>4</v>
      </c>
      <c r="C5" s="16" t="s">
        <v>10</v>
      </c>
    </row>
    <row r="6" spans="1:3" ht="41.4" x14ac:dyDescent="0.25">
      <c r="A6" s="45">
        <v>1</v>
      </c>
      <c r="B6" s="37" t="str">
        <f>CONCATENATE($C$17," ",C20," ",$C$19," ",$C$23," ",$C$16)</f>
        <v>Лайтбокс Магнетик А0 магнит.панель+трансл.бумага+токопр.тросы односторонний МФ</v>
      </c>
      <c r="C6" s="17">
        <f t="shared" ref="C6:C11" si="0">LEN(B6)</f>
        <v>78</v>
      </c>
    </row>
    <row r="7" spans="1:3" ht="41.4" x14ac:dyDescent="0.25">
      <c r="A7" s="45">
        <v>2</v>
      </c>
      <c r="B7" s="37" t="str">
        <f t="shared" ref="B7:B8" si="1">CONCATENATE($C$17," ",C21," ",$C$19," ",$C$23," ",$C$16)</f>
        <v>Лайтбокс Магнетик А1 магнит.панель+трансл.бумага+токопр.тросы односторонний МФ</v>
      </c>
      <c r="C7" s="17">
        <f t="shared" si="0"/>
        <v>78</v>
      </c>
    </row>
    <row r="8" spans="1:3" ht="41.4" x14ac:dyDescent="0.25">
      <c r="A8" s="45">
        <v>3</v>
      </c>
      <c r="B8" s="37" t="str">
        <f t="shared" si="1"/>
        <v>Лайтбокс Магнетик А2 магнит.панель+трансл.бумага+токопр.тросы односторонний МФ</v>
      </c>
      <c r="C8" s="17">
        <f t="shared" si="0"/>
        <v>78</v>
      </c>
    </row>
    <row r="9" spans="1:3" ht="27.6" x14ac:dyDescent="0.25">
      <c r="A9" s="45">
        <v>4</v>
      </c>
      <c r="B9" s="37" t="str">
        <f>CONCATENATE($C$17," ",C20," ",$C$19," ",$C$24," ",$C$16)</f>
        <v>Лайтбокс Магнетик А0 магнит.панель+трансл.бумага+токопр.тросы двусторонний МФ</v>
      </c>
      <c r="C9" s="17">
        <f t="shared" si="0"/>
        <v>77</v>
      </c>
    </row>
    <row r="10" spans="1:3" ht="27.6" x14ac:dyDescent="0.25">
      <c r="A10" s="45">
        <v>5</v>
      </c>
      <c r="B10" s="37" t="str">
        <f t="shared" ref="B10:B11" si="2">CONCATENATE($C$17," ",C21," ",$C$19," ",$C$24," ",$C$16)</f>
        <v>Лайтбокс Магнетик А1 магнит.панель+трансл.бумага+токопр.тросы двусторонний МФ</v>
      </c>
      <c r="C10" s="17">
        <f t="shared" si="0"/>
        <v>77</v>
      </c>
    </row>
    <row r="11" spans="1:3" ht="27.6" x14ac:dyDescent="0.25">
      <c r="A11" s="45">
        <v>6</v>
      </c>
      <c r="B11" s="37" t="str">
        <f t="shared" si="2"/>
        <v>Лайтбокс Магнетик А2 магнит.панель+трансл.бумага+токопр.тросы двусторонний МФ</v>
      </c>
      <c r="C11" s="17">
        <f t="shared" si="0"/>
        <v>77</v>
      </c>
    </row>
    <row r="12" spans="1:3" x14ac:dyDescent="0.25">
      <c r="A12" s="56"/>
      <c r="B12" s="8"/>
      <c r="C12" s="57"/>
    </row>
    <row r="13" spans="1:3" x14ac:dyDescent="0.25">
      <c r="A13" s="56"/>
      <c r="B13" s="8"/>
      <c r="C13" s="57"/>
    </row>
    <row r="14" spans="1:3" x14ac:dyDescent="0.25">
      <c r="B14" s="18"/>
    </row>
    <row r="15" spans="1:3" x14ac:dyDescent="0.25">
      <c r="B15" s="20" t="s">
        <v>12</v>
      </c>
      <c r="C15" s="1" t="str">
        <f>Шифр!$B$2</f>
        <v>ТЗ-459/24</v>
      </c>
    </row>
    <row r="16" spans="1:3" x14ac:dyDescent="0.25">
      <c r="B16" s="21" t="s">
        <v>6</v>
      </c>
      <c r="C16" s="22" t="s">
        <v>133</v>
      </c>
    </row>
    <row r="17" spans="2:5" x14ac:dyDescent="0.25">
      <c r="B17" s="21" t="s">
        <v>2</v>
      </c>
      <c r="C17" s="22" t="s">
        <v>138</v>
      </c>
    </row>
    <row r="18" spans="2:5" x14ac:dyDescent="0.25">
      <c r="B18" s="21" t="s">
        <v>9</v>
      </c>
      <c r="C18" s="22" t="str">
        <f>ТЗ!$B$5</f>
        <v>Магнетик</v>
      </c>
    </row>
    <row r="19" spans="2:5" ht="27.6" x14ac:dyDescent="0.25">
      <c r="B19" s="40" t="s">
        <v>35</v>
      </c>
      <c r="C19" s="58" t="str">
        <f>ТЗ!B10</f>
        <v>магнит.панель+трансл.бумага+токопр.тросы</v>
      </c>
    </row>
    <row r="20" spans="2:5" x14ac:dyDescent="0.25">
      <c r="B20" s="125" t="s">
        <v>5</v>
      </c>
      <c r="C20" s="22" t="str">
        <f>ТЗ!$B$7</f>
        <v>А0</v>
      </c>
    </row>
    <row r="21" spans="2:5" x14ac:dyDescent="0.25">
      <c r="B21" s="126"/>
      <c r="C21" s="22" t="str">
        <f>ТЗ!$B$8</f>
        <v>А1</v>
      </c>
    </row>
    <row r="22" spans="2:5" x14ac:dyDescent="0.25">
      <c r="B22" s="127"/>
      <c r="C22" s="22" t="str">
        <f>ТЗ!$B$9</f>
        <v>А2</v>
      </c>
      <c r="E22" s="4" t="s">
        <v>125</v>
      </c>
    </row>
    <row r="23" spans="2:5" x14ac:dyDescent="0.25">
      <c r="B23" s="128" t="s">
        <v>124</v>
      </c>
      <c r="C23" s="22" t="s">
        <v>68</v>
      </c>
    </row>
    <row r="24" spans="2:5" x14ac:dyDescent="0.25">
      <c r="B24" s="128"/>
      <c r="C24" s="22" t="s">
        <v>69</v>
      </c>
    </row>
    <row r="25" spans="2:5" x14ac:dyDescent="0.25">
      <c r="B25" s="21" t="s">
        <v>87</v>
      </c>
      <c r="C25" s="22"/>
    </row>
    <row r="26" spans="2:5" x14ac:dyDescent="0.25">
      <c r="B26" s="36"/>
    </row>
    <row r="27" spans="2:5" x14ac:dyDescent="0.25">
      <c r="B27" s="124"/>
    </row>
    <row r="28" spans="2:5" x14ac:dyDescent="0.25">
      <c r="B28" s="124"/>
    </row>
    <row r="29" spans="2:5" x14ac:dyDescent="0.25">
      <c r="B29" s="124"/>
    </row>
    <row r="30" spans="2:5" x14ac:dyDescent="0.25">
      <c r="B30" s="124"/>
    </row>
    <row r="31" spans="2:5" x14ac:dyDescent="0.25">
      <c r="B31" s="36"/>
    </row>
  </sheetData>
  <mergeCells count="3">
    <mergeCell ref="B27:B30"/>
    <mergeCell ref="B20:B22"/>
    <mergeCell ref="B23:B2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Шифр</vt:lpstr>
      <vt:lpstr>ТЗ</vt:lpstr>
      <vt:lpstr>Раскладка диодов, параметры</vt:lpstr>
      <vt:lpstr>Схема подключения</vt:lpstr>
      <vt:lpstr>Типоразмеры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2024-08-25T13:56:22Z</dcterms:modified>
</cp:coreProperties>
</file>